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B:\Users\Owner\Desktop\Masters\Apendices\Appendix 1\"/>
    </mc:Choice>
  </mc:AlternateContent>
  <bookViews>
    <workbookView xWindow="0" yWindow="0" windowWidth="28800" windowHeight="13875" activeTab="1"/>
  </bookViews>
  <sheets>
    <sheet name="Sheet1" sheetId="1" r:id="rId1"/>
    <sheet name="Waikato" sheetId="2" r:id="rId2"/>
  </sheets>
  <externalReferences>
    <externalReference r:id="rId3"/>
  </externalReferenc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6" i="2" l="1"/>
  <c r="D44" i="2"/>
  <c r="D42" i="2"/>
  <c r="D49" i="2" s="1"/>
  <c r="C42" i="2"/>
  <c r="L40" i="2"/>
  <c r="D40" i="2"/>
  <c r="C40" i="2"/>
  <c r="AF38" i="2"/>
  <c r="AE38" i="2"/>
  <c r="AD38" i="2"/>
  <c r="X38" i="2"/>
  <c r="W38" i="2"/>
  <c r="V38" i="2"/>
  <c r="P38" i="2"/>
  <c r="O38" i="2"/>
  <c r="N38" i="2"/>
  <c r="H38" i="2"/>
  <c r="G38" i="2"/>
  <c r="F38" i="2"/>
  <c r="C38" i="2"/>
  <c r="AJ37" i="2"/>
  <c r="AJ38" i="2" s="1"/>
  <c r="AI37" i="2"/>
  <c r="AI40" i="2" s="1"/>
  <c r="AH37" i="2"/>
  <c r="AH40" i="2" s="1"/>
  <c r="AG37" i="2"/>
  <c r="AG40" i="2" s="1"/>
  <c r="AF37" i="2"/>
  <c r="AF40" i="2" s="1"/>
  <c r="AE37" i="2"/>
  <c r="AD37" i="2"/>
  <c r="AC37" i="2"/>
  <c r="AC38" i="2" s="1"/>
  <c r="AB37" i="2"/>
  <c r="AB38" i="2" s="1"/>
  <c r="AA37" i="2"/>
  <c r="AA40" i="2" s="1"/>
  <c r="Z37" i="2"/>
  <c r="Z40" i="2" s="1"/>
  <c r="Y37" i="2"/>
  <c r="Y40" i="2" s="1"/>
  <c r="X37" i="2"/>
  <c r="X40" i="2" s="1"/>
  <c r="W37" i="2"/>
  <c r="V37" i="2"/>
  <c r="U37" i="2"/>
  <c r="U38" i="2" s="1"/>
  <c r="T37" i="2"/>
  <c r="T38" i="2" s="1"/>
  <c r="S37" i="2"/>
  <c r="S40" i="2" s="1"/>
  <c r="R37" i="2"/>
  <c r="R40" i="2" s="1"/>
  <c r="Q37" i="2"/>
  <c r="Q40" i="2" s="1"/>
  <c r="P37" i="2"/>
  <c r="P40" i="2" s="1"/>
  <c r="O37" i="2"/>
  <c r="N37" i="2"/>
  <c r="M37" i="2"/>
  <c r="M38" i="2" s="1"/>
  <c r="L37" i="2"/>
  <c r="L38" i="2" s="1"/>
  <c r="K37" i="2"/>
  <c r="K40" i="2" s="1"/>
  <c r="J37" i="2"/>
  <c r="J40" i="2" s="1"/>
  <c r="I37" i="2"/>
  <c r="I40" i="2" s="1"/>
  <c r="H37" i="2"/>
  <c r="H40" i="2" s="1"/>
  <c r="G37" i="2"/>
  <c r="F37" i="2"/>
  <c r="E37" i="2"/>
  <c r="E38" i="2" s="1"/>
  <c r="D37" i="2"/>
  <c r="D38" i="2" s="1"/>
  <c r="D48" i="2" s="1"/>
  <c r="C37" i="2"/>
  <c r="AK36" i="2"/>
  <c r="AJ40" i="2" s="1"/>
  <c r="C36" i="2"/>
  <c r="AK35" i="2"/>
  <c r="AL35" i="2" s="1"/>
  <c r="C35" i="2"/>
  <c r="AK34" i="2"/>
  <c r="AL34" i="2" s="1"/>
  <c r="C34" i="2"/>
  <c r="AL33" i="2"/>
  <c r="AK33" i="2"/>
  <c r="C33" i="2"/>
  <c r="AK32" i="2"/>
  <c r="AL32" i="2" s="1"/>
  <c r="C32" i="2"/>
  <c r="AL31" i="2"/>
  <c r="AK31" i="2"/>
  <c r="AE40" i="2" s="1"/>
  <c r="C31" i="2"/>
  <c r="AK30" i="2"/>
  <c r="AL30" i="2" s="1"/>
  <c r="C30" i="2"/>
  <c r="AL29" i="2"/>
  <c r="AK29" i="2"/>
  <c r="C29" i="2"/>
  <c r="AK28" i="2"/>
  <c r="AB40" i="2" s="1"/>
  <c r="C28" i="2"/>
  <c r="AK27" i="2"/>
  <c r="AL27" i="2" s="1"/>
  <c r="C27" i="2"/>
  <c r="AK26" i="2"/>
  <c r="AL26" i="2" s="1"/>
  <c r="C26" i="2"/>
  <c r="AL25" i="2"/>
  <c r="AK25" i="2"/>
  <c r="C25" i="2"/>
  <c r="AK24" i="2"/>
  <c r="AL24" i="2" s="1"/>
  <c r="C24" i="2"/>
  <c r="AL23" i="2"/>
  <c r="AK23" i="2"/>
  <c r="W40" i="2" s="1"/>
  <c r="C23" i="2"/>
  <c r="AK22" i="2"/>
  <c r="AL22" i="2" s="1"/>
  <c r="C22" i="2"/>
  <c r="AL21" i="2"/>
  <c r="AK21" i="2"/>
  <c r="C21" i="2"/>
  <c r="AK20" i="2"/>
  <c r="T40" i="2" s="1"/>
  <c r="C20" i="2"/>
  <c r="AK19" i="2"/>
  <c r="AL19" i="2" s="1"/>
  <c r="C19" i="2"/>
  <c r="AK18" i="2"/>
  <c r="AL18" i="2" s="1"/>
  <c r="C18" i="2"/>
  <c r="AL17" i="2"/>
  <c r="AK17" i="2"/>
  <c r="C17" i="2"/>
  <c r="AK16" i="2"/>
  <c r="AL16" i="2" s="1"/>
  <c r="C16" i="2"/>
  <c r="AL15" i="2"/>
  <c r="AK15" i="2"/>
  <c r="O40" i="2" s="1"/>
  <c r="C15" i="2"/>
  <c r="B15" i="2"/>
  <c r="AL14" i="2"/>
  <c r="AK14" i="2"/>
  <c r="N40" i="2" s="1"/>
  <c r="C14" i="2"/>
  <c r="B14" i="2"/>
  <c r="AL13" i="2"/>
  <c r="AK13" i="2"/>
  <c r="C13" i="2"/>
  <c r="B13" i="2"/>
  <c r="AL12" i="2"/>
  <c r="AK12" i="2"/>
  <c r="C12" i="2"/>
  <c r="B12" i="2"/>
  <c r="AL11" i="2"/>
  <c r="AK11" i="2"/>
  <c r="C11" i="2"/>
  <c r="AK10" i="2"/>
  <c r="AL10" i="2" s="1"/>
  <c r="C10" i="2"/>
  <c r="AL9" i="2"/>
  <c r="AK9" i="2"/>
  <c r="C9" i="2"/>
  <c r="AK8" i="2"/>
  <c r="AL8" i="2" s="1"/>
  <c r="C8" i="2"/>
  <c r="AL7" i="2"/>
  <c r="AK7" i="2"/>
  <c r="G40" i="2" s="1"/>
  <c r="C7" i="2"/>
  <c r="AK6" i="2"/>
  <c r="AL6" i="2" s="1"/>
  <c r="C6" i="2"/>
  <c r="AL5" i="2"/>
  <c r="AK5" i="2"/>
  <c r="C5" i="2"/>
  <c r="AK4" i="2"/>
  <c r="AL4" i="2" s="1"/>
  <c r="C4" i="2"/>
  <c r="AL3" i="2"/>
  <c r="AK3" i="2"/>
  <c r="AJ3" i="2"/>
  <c r="AI3" i="2"/>
  <c r="AH3" i="2"/>
  <c r="AG3" i="2"/>
  <c r="AF3" i="2"/>
  <c r="AE3" i="2"/>
  <c r="AD3" i="2"/>
  <c r="AC3" i="2"/>
  <c r="AB3" i="2"/>
  <c r="AA3" i="2"/>
  <c r="Z3" i="2"/>
  <c r="Y3" i="2"/>
  <c r="X3" i="2"/>
  <c r="W3" i="2"/>
  <c r="V3" i="2"/>
  <c r="U3" i="2"/>
  <c r="T3" i="2"/>
  <c r="S3" i="2"/>
  <c r="R3" i="2"/>
  <c r="Q3" i="2"/>
  <c r="P3" i="2"/>
  <c r="O3" i="2"/>
  <c r="N3" i="2"/>
  <c r="M3" i="2"/>
  <c r="L3" i="2"/>
  <c r="K3" i="2"/>
  <c r="J3" i="2"/>
  <c r="I3" i="2"/>
  <c r="H3" i="2"/>
  <c r="G3" i="2"/>
  <c r="F3" i="2"/>
  <c r="E3" i="2"/>
  <c r="D3" i="2"/>
  <c r="C3" i="2"/>
  <c r="S2" i="2"/>
  <c r="AL20" i="2" l="1"/>
  <c r="AL28" i="2"/>
  <c r="AL36" i="2"/>
  <c r="E40" i="2"/>
  <c r="AK40" i="2" s="1"/>
  <c r="M40" i="2"/>
  <c r="U40" i="2"/>
  <c r="AC40" i="2"/>
  <c r="F40" i="2"/>
  <c r="V40" i="2"/>
  <c r="AD40" i="2"/>
  <c r="I38" i="2"/>
  <c r="Q38" i="2"/>
  <c r="Y38" i="2"/>
  <c r="AG38" i="2"/>
  <c r="AK37" i="2"/>
  <c r="J38" i="2"/>
  <c r="R38" i="2"/>
  <c r="Z38" i="2"/>
  <c r="AH38" i="2"/>
  <c r="K38" i="2"/>
  <c r="S38" i="2"/>
  <c r="AA38" i="2"/>
  <c r="AI38" i="2"/>
</calcChain>
</file>

<file path=xl/sharedStrings.xml><?xml version="1.0" encoding="utf-8"?>
<sst xmlns="http://schemas.openxmlformats.org/spreadsheetml/2006/main" count="1" uniqueCount="1">
  <si>
    <t>LCDB version 4.1 Pivot table - Waikato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</si>
</sst>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DCF0C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1" applyAlignment="1">
      <alignment horizontal="center"/>
    </xf>
    <xf numFmtId="0" fontId="2" fillId="0" borderId="0" xfId="1" applyFont="1"/>
    <xf numFmtId="0" fontId="1" fillId="0" borderId="0" xfId="1"/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wrapText="1"/>
    </xf>
    <xf numFmtId="0" fontId="1" fillId="0" borderId="2" xfId="1" applyBorder="1" applyAlignment="1">
      <alignment wrapText="1"/>
    </xf>
    <xf numFmtId="0" fontId="1" fillId="2" borderId="2" xfId="1" applyFill="1" applyBorder="1" applyAlignment="1">
      <alignment wrapText="1"/>
    </xf>
    <xf numFmtId="0" fontId="1" fillId="0" borderId="3" xfId="1" applyBorder="1" applyAlignment="1">
      <alignment horizontal="center"/>
    </xf>
    <xf numFmtId="0" fontId="1" fillId="0" borderId="2" xfId="1" applyBorder="1"/>
    <xf numFmtId="1" fontId="1" fillId="3" borderId="2" xfId="1" applyNumberFormat="1" applyFill="1" applyBorder="1"/>
    <xf numFmtId="1" fontId="1" fillId="0" borderId="2" xfId="1" applyNumberFormat="1" applyBorder="1"/>
    <xf numFmtId="1" fontId="1" fillId="2" borderId="2" xfId="1" applyNumberFormat="1" applyFill="1" applyBorder="1"/>
    <xf numFmtId="1" fontId="1" fillId="0" borderId="0" xfId="1" applyNumberFormat="1"/>
    <xf numFmtId="0" fontId="1" fillId="0" borderId="4" xfId="1" applyBorder="1" applyAlignment="1">
      <alignment horizontal="center"/>
    </xf>
    <xf numFmtId="0" fontId="1" fillId="4" borderId="2" xfId="1" applyFill="1" applyBorder="1"/>
    <xf numFmtId="1" fontId="1" fillId="4" borderId="2" xfId="1" applyNumberFormat="1" applyFill="1" applyBorder="1"/>
    <xf numFmtId="1" fontId="1" fillId="5" borderId="0" xfId="1" applyNumberFormat="1" applyFill="1"/>
    <xf numFmtId="0" fontId="4" fillId="0" borderId="0" xfId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wner\Dropbox\Masters\lcdb-v41a-cover-clas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d_classes"/>
      <sheetName val="Numbered_classes"/>
      <sheetName val="Auckland"/>
      <sheetName val="BOP"/>
      <sheetName val="Canterbury"/>
      <sheetName val="Gisborne"/>
      <sheetName val="Hawkes Bay"/>
      <sheetName val="Manawatu-Wanganui"/>
      <sheetName val="Marlborough"/>
      <sheetName val="Nelson"/>
      <sheetName val="Northland"/>
      <sheetName val="Otago"/>
      <sheetName val="Southland"/>
      <sheetName val="Taranaki"/>
      <sheetName val="Tasman"/>
      <sheetName val="Waikato"/>
      <sheetName val="Sheet1"/>
      <sheetName val="Wellington"/>
      <sheetName val="Westland"/>
      <sheetName val="Chathams"/>
    </sheetNames>
    <sheetDataSet>
      <sheetData sheetId="0">
        <row r="2">
          <cell r="S2">
            <v>2012</v>
          </cell>
        </row>
        <row r="3">
          <cell r="C3" t="str">
            <v>Class (paraphrased)</v>
          </cell>
          <cell r="D3" t="str">
            <v>Built up</v>
          </cell>
          <cell r="E3" t="str">
            <v>Urban Park</v>
          </cell>
          <cell r="F3" t="str">
            <v>Transport Inf</v>
          </cell>
          <cell r="G3" t="str">
            <v>Mines &amp; Dumps</v>
          </cell>
          <cell r="H3" t="str">
            <v>Sand &amp; Gravel</v>
          </cell>
          <cell r="I3" t="str">
            <v>Landslide</v>
          </cell>
          <cell r="J3" t="str">
            <v>Snow &amp; Ice</v>
          </cell>
          <cell r="K3" t="str">
            <v>Alpine Grass</v>
          </cell>
          <cell r="L3" t="str">
            <v>Gravel &amp; Rock</v>
          </cell>
          <cell r="M3" t="str">
            <v>Lake &amp; Pond</v>
          </cell>
          <cell r="N3" t="str">
            <v>River</v>
          </cell>
          <cell r="O3" t="str">
            <v>Estuarine</v>
          </cell>
          <cell r="P3" t="str">
            <v>Cropland</v>
          </cell>
          <cell r="Q3" t="str">
            <v>Orchard &amp; Vineyard</v>
          </cell>
          <cell r="R3" t="str">
            <v>High Producing Grassland</v>
          </cell>
          <cell r="S3" t="str">
            <v>Low Producing Grassland</v>
          </cell>
          <cell r="T3" t="str">
            <v>Tussock Grassland</v>
          </cell>
          <cell r="U3" t="str">
            <v>Depleted Grassland</v>
          </cell>
          <cell r="V3" t="str">
            <v>Herbaceous Freshwater</v>
          </cell>
          <cell r="W3" t="str">
            <v>Herbaceous Saline</v>
          </cell>
          <cell r="X3" t="str">
            <v>Flaxland</v>
          </cell>
          <cell r="Y3" t="str">
            <v>Fernland</v>
          </cell>
          <cell r="Z3" t="str">
            <v>Gorse &amp; Broom</v>
          </cell>
          <cell r="AA3" t="str">
            <v>Manuka &amp; Kanuka</v>
          </cell>
          <cell r="AB3" t="str">
            <v>Broadleaved Indig</v>
          </cell>
          <cell r="AC3" t="str">
            <v>Sub Alpine Shrubland</v>
          </cell>
          <cell r="AD3" t="str">
            <v>Mixed Exotic Shrubland</v>
          </cell>
          <cell r="AE3" t="str">
            <v>Grey Scrub</v>
          </cell>
          <cell r="AF3" t="str">
            <v>Forest Harvested</v>
          </cell>
          <cell r="AG3" t="str">
            <v>Deciduous Hardwood</v>
          </cell>
          <cell r="AH3" t="str">
            <v>Indigenous Forest</v>
          </cell>
          <cell r="AI3" t="str">
            <v>Mangrove</v>
          </cell>
          <cell r="AJ3" t="str">
            <v>Exotic Forest</v>
          </cell>
          <cell r="AK3" t="str">
            <v>Total</v>
          </cell>
          <cell r="AL3" t="str">
            <v>Lost</v>
          </cell>
        </row>
        <row r="4">
          <cell r="C4" t="str">
            <v>Built up</v>
          </cell>
        </row>
        <row r="5">
          <cell r="C5" t="str">
            <v>Urban Park</v>
          </cell>
        </row>
        <row r="6">
          <cell r="C6" t="str">
            <v>Transport Inf</v>
          </cell>
        </row>
        <row r="7">
          <cell r="C7" t="str">
            <v>Mines&amp;Dumps</v>
          </cell>
        </row>
        <row r="8">
          <cell r="C8" t="str">
            <v>Sand&amp;Gravel</v>
          </cell>
        </row>
        <row r="9">
          <cell r="C9" t="str">
            <v>Landslide</v>
          </cell>
        </row>
        <row r="10">
          <cell r="C10" t="str">
            <v>Snow&amp;Ice</v>
          </cell>
        </row>
        <row r="11">
          <cell r="C11" t="str">
            <v>Alpine Grass</v>
          </cell>
        </row>
        <row r="12">
          <cell r="B12">
            <v>2</v>
          </cell>
          <cell r="C12" t="str">
            <v>Gravel&amp;Rock</v>
          </cell>
        </row>
        <row r="13">
          <cell r="B13">
            <v>0</v>
          </cell>
          <cell r="C13" t="str">
            <v>Lake&amp;Pond</v>
          </cell>
        </row>
        <row r="14">
          <cell r="B14">
            <v>0</v>
          </cell>
          <cell r="C14" t="str">
            <v>River</v>
          </cell>
        </row>
        <row r="15">
          <cell r="B15">
            <v>8</v>
          </cell>
          <cell r="C15" t="str">
            <v>Estuarine</v>
          </cell>
        </row>
        <row r="16">
          <cell r="C16" t="str">
            <v>Cropland</v>
          </cell>
        </row>
        <row r="17">
          <cell r="C17" t="str">
            <v>Orchard&amp;Vineyard</v>
          </cell>
        </row>
        <row r="18">
          <cell r="C18" t="str">
            <v>High Producing Grass</v>
          </cell>
        </row>
        <row r="19">
          <cell r="C19" t="str">
            <v>Low Producing Grass</v>
          </cell>
        </row>
        <row r="20">
          <cell r="C20" t="str">
            <v>Tussock Grassland</v>
          </cell>
        </row>
        <row r="21">
          <cell r="C21" t="str">
            <v>Depleted Grassland</v>
          </cell>
        </row>
        <row r="22">
          <cell r="C22" t="str">
            <v>Herbaceous Freshwater</v>
          </cell>
        </row>
        <row r="23">
          <cell r="C23" t="str">
            <v>Herbaceous Saline</v>
          </cell>
        </row>
        <row r="24">
          <cell r="C24" t="str">
            <v>Flaxland</v>
          </cell>
        </row>
        <row r="25">
          <cell r="C25" t="str">
            <v>Fernland</v>
          </cell>
        </row>
        <row r="26">
          <cell r="C26" t="str">
            <v>Gorse&amp;Broom</v>
          </cell>
        </row>
        <row r="27">
          <cell r="C27" t="str">
            <v>Manuka&amp;Kanuka</v>
          </cell>
        </row>
        <row r="28">
          <cell r="C28" t="str">
            <v>Broadleaved Indig</v>
          </cell>
        </row>
        <row r="29">
          <cell r="C29" t="str">
            <v>Sub Alpine Shrubland</v>
          </cell>
        </row>
        <row r="30">
          <cell r="C30" t="str">
            <v>Mixed Exotic Shrubland</v>
          </cell>
        </row>
        <row r="31">
          <cell r="C31" t="str">
            <v>Grey Scrub</v>
          </cell>
        </row>
        <row r="32">
          <cell r="C32" t="str">
            <v>Forest Harvested</v>
          </cell>
        </row>
        <row r="33">
          <cell r="C33" t="str">
            <v>Deciduous Hardwood</v>
          </cell>
        </row>
        <row r="34">
          <cell r="C34" t="str">
            <v>Indigenous Forest</v>
          </cell>
        </row>
        <row r="35">
          <cell r="C35" t="str">
            <v>Mangrove</v>
          </cell>
        </row>
        <row r="36">
          <cell r="C36" t="str">
            <v>Exotic Forest</v>
          </cell>
        </row>
        <row r="37">
          <cell r="C37" t="str">
            <v>Total</v>
          </cell>
        </row>
        <row r="38">
          <cell r="C38" t="str">
            <v>New</v>
          </cell>
        </row>
        <row r="40">
          <cell r="C40" t="str">
            <v>Net gain</v>
          </cell>
        </row>
        <row r="42">
          <cell r="C42" t="str">
            <v>NOTES</v>
          </cell>
          <cell r="D42" t="str">
            <v>2008 to 2012 change pivot table</v>
          </cell>
        </row>
        <row r="44">
          <cell r="D44" t="str">
            <v>Green diagonal is unchanged.</v>
          </cell>
        </row>
        <row r="46">
          <cell r="D46" t="str">
            <v>Follow along from a 2008 class and up to 2012 classes to see what changes have been mapped over this period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L49"/>
  <sheetViews>
    <sheetView tabSelected="1" topLeftCell="N1" zoomScaleNormal="100" workbookViewId="0">
      <selection activeCell="AB63" sqref="AB63"/>
    </sheetView>
  </sheetViews>
  <sheetFormatPr defaultRowHeight="12.75" x14ac:dyDescent="0.2"/>
  <cols>
    <col min="1" max="1" width="9.140625" style="3"/>
    <col min="2" max="2" width="2.28515625" style="1" customWidth="1"/>
    <col min="3" max="3" width="19.28515625" style="3" customWidth="1"/>
    <col min="4" max="4" width="10" style="3" customWidth="1"/>
    <col min="5" max="9" width="9.28515625" style="3" customWidth="1"/>
    <col min="10" max="13" width="9.5703125" style="3" customWidth="1"/>
    <col min="14" max="15" width="9.28515625" style="3" customWidth="1"/>
    <col min="16" max="17" width="9.5703125" style="3" customWidth="1"/>
    <col min="18" max="20" width="10.5703125" style="3" customWidth="1"/>
    <col min="21" max="21" width="9.5703125" style="3" customWidth="1"/>
    <col min="22" max="22" width="10.7109375" style="3" customWidth="1"/>
    <col min="23" max="23" width="11.140625" style="3" customWidth="1"/>
    <col min="24" max="25" width="9.28515625" style="3" customWidth="1"/>
    <col min="26" max="26" width="9.5703125" style="3" customWidth="1"/>
    <col min="27" max="27" width="10.5703125" style="3" customWidth="1"/>
    <col min="28" max="29" width="9.5703125" style="3" customWidth="1"/>
    <col min="30" max="30" width="9.28515625" style="3" customWidth="1"/>
    <col min="31" max="32" width="9.5703125" style="3" customWidth="1"/>
    <col min="33" max="33" width="10.7109375" style="3" customWidth="1"/>
    <col min="34" max="34" width="10.5703125" style="3" customWidth="1"/>
    <col min="35" max="35" width="9.28515625" style="3" customWidth="1"/>
    <col min="36" max="36" width="10.5703125" style="3" customWidth="1"/>
    <col min="37" max="37" width="11.5703125" style="3" customWidth="1"/>
    <col min="38" max="38" width="13.5703125" style="3" customWidth="1"/>
    <col min="39" max="16384" width="9.140625" style="3"/>
  </cols>
  <sheetData>
    <row r="1" spans="2:38" ht="18" x14ac:dyDescent="0.25">
      <c r="C1" s="2" t="s">
        <v>0</v>
      </c>
      <c r="D1" s="2"/>
    </row>
    <row r="2" spans="2:38" x14ac:dyDescent="0.2">
      <c r="S2" s="3">
        <f>[1]Named_classes!S2</f>
        <v>2012</v>
      </c>
    </row>
    <row r="3" spans="2:38" ht="38.25" x14ac:dyDescent="0.2">
      <c r="B3" s="4"/>
      <c r="C3" s="5" t="str">
        <f>[1]Named_classes!C3</f>
        <v>Class (paraphrased)</v>
      </c>
      <c r="D3" s="6" t="str">
        <f>[1]Named_classes!D3</f>
        <v>Built up</v>
      </c>
      <c r="E3" s="6" t="str">
        <f>[1]Named_classes!E3</f>
        <v>Urban Park</v>
      </c>
      <c r="F3" s="6" t="str">
        <f>[1]Named_classes!F3</f>
        <v>Transport Inf</v>
      </c>
      <c r="G3" s="6" t="str">
        <f>[1]Named_classes!G3</f>
        <v>Mines &amp; Dumps</v>
      </c>
      <c r="H3" s="6" t="str">
        <f>[1]Named_classes!H3</f>
        <v>Sand &amp; Gravel</v>
      </c>
      <c r="I3" s="6" t="str">
        <f>[1]Named_classes!I3</f>
        <v>Landslide</v>
      </c>
      <c r="J3" s="6" t="str">
        <f>[1]Named_classes!J3</f>
        <v>Snow &amp; Ice</v>
      </c>
      <c r="K3" s="6" t="str">
        <f>[1]Named_classes!K3</f>
        <v>Alpine Grass</v>
      </c>
      <c r="L3" s="6" t="str">
        <f>[1]Named_classes!L3</f>
        <v>Gravel &amp; Rock</v>
      </c>
      <c r="M3" s="6" t="str">
        <f>[1]Named_classes!M3</f>
        <v>Lake &amp; Pond</v>
      </c>
      <c r="N3" s="6" t="str">
        <f>[1]Named_classes!N3</f>
        <v>River</v>
      </c>
      <c r="O3" s="6" t="str">
        <f>[1]Named_classes!O3</f>
        <v>Estuarine</v>
      </c>
      <c r="P3" s="6" t="str">
        <f>[1]Named_classes!P3</f>
        <v>Cropland</v>
      </c>
      <c r="Q3" s="6" t="str">
        <f>[1]Named_classes!Q3</f>
        <v>Orchard &amp; Vineyard</v>
      </c>
      <c r="R3" s="6" t="str">
        <f>[1]Named_classes!R3</f>
        <v>High Producing Grassland</v>
      </c>
      <c r="S3" s="6" t="str">
        <f>[1]Named_classes!S3</f>
        <v>Low Producing Grassland</v>
      </c>
      <c r="T3" s="6" t="str">
        <f>[1]Named_classes!T3</f>
        <v>Tussock Grassland</v>
      </c>
      <c r="U3" s="6" t="str">
        <f>[1]Named_classes!U3</f>
        <v>Depleted Grassland</v>
      </c>
      <c r="V3" s="6" t="str">
        <f>[1]Named_classes!V3</f>
        <v>Herbaceous Freshwater</v>
      </c>
      <c r="W3" s="6" t="str">
        <f>[1]Named_classes!W3</f>
        <v>Herbaceous Saline</v>
      </c>
      <c r="X3" s="6" t="str">
        <f>[1]Named_classes!X3</f>
        <v>Flaxland</v>
      </c>
      <c r="Y3" s="6" t="str">
        <f>[1]Named_classes!Y3</f>
        <v>Fernland</v>
      </c>
      <c r="Z3" s="6" t="str">
        <f>[1]Named_classes!Z3</f>
        <v>Gorse &amp; Broom</v>
      </c>
      <c r="AA3" s="6" t="str">
        <f>[1]Named_classes!AA3</f>
        <v>Manuka &amp; Kanuka</v>
      </c>
      <c r="AB3" s="6" t="str">
        <f>[1]Named_classes!AB3</f>
        <v>Broadleaved Indig</v>
      </c>
      <c r="AC3" s="6" t="str">
        <f>[1]Named_classes!AC3</f>
        <v>Sub Alpine Shrubland</v>
      </c>
      <c r="AD3" s="6" t="str">
        <f>[1]Named_classes!AD3</f>
        <v>Mixed Exotic Shrubland</v>
      </c>
      <c r="AE3" s="6" t="str">
        <f>[1]Named_classes!AE3</f>
        <v>Grey Scrub</v>
      </c>
      <c r="AF3" s="6" t="str">
        <f>[1]Named_classes!AF3</f>
        <v>Forest Harvested</v>
      </c>
      <c r="AG3" s="6" t="str">
        <f>[1]Named_classes!AG3</f>
        <v>Deciduous Hardwood</v>
      </c>
      <c r="AH3" s="6" t="str">
        <f>[1]Named_classes!AH3</f>
        <v>Indigenous Forest</v>
      </c>
      <c r="AI3" s="6" t="str">
        <f>[1]Named_classes!AI3</f>
        <v>Mangrove</v>
      </c>
      <c r="AJ3" s="6" t="str">
        <f>[1]Named_classes!AJ3</f>
        <v>Exotic Forest</v>
      </c>
      <c r="AK3" s="7" t="str">
        <f>[1]Named_classes!AK3</f>
        <v>Total</v>
      </c>
      <c r="AL3" s="3" t="str">
        <f>[1]Named_classes!AL3</f>
        <v>Lost</v>
      </c>
    </row>
    <row r="4" spans="2:38" x14ac:dyDescent="0.2">
      <c r="B4" s="8"/>
      <c r="C4" s="9" t="str">
        <f>[1]Named_classes!C4</f>
        <v>Built up</v>
      </c>
      <c r="D4" s="10">
        <v>22734.721557401248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2">
        <f>SUM(D4:AJ4)</f>
        <v>22734.721557401248</v>
      </c>
      <c r="AL4" s="13">
        <f>AK4-D4</f>
        <v>0</v>
      </c>
    </row>
    <row r="5" spans="2:38" x14ac:dyDescent="0.2">
      <c r="B5" s="8"/>
      <c r="C5" s="9" t="str">
        <f>[1]Named_classes!C5</f>
        <v>Urban Park</v>
      </c>
      <c r="D5" s="11">
        <v>0.49674600000000002</v>
      </c>
      <c r="E5" s="10">
        <v>4450.4084520000015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2">
        <f t="shared" ref="AK5:AK36" si="0">SUM(D5:AJ5)</f>
        <v>4450.9051980000013</v>
      </c>
      <c r="AL5" s="13">
        <f>AK5-E5</f>
        <v>0.49674599999980273</v>
      </c>
    </row>
    <row r="6" spans="2:38" x14ac:dyDescent="0.2">
      <c r="B6" s="8"/>
      <c r="C6" s="9" t="str">
        <f>[1]Named_classes!C6</f>
        <v>Transport Inf</v>
      </c>
      <c r="D6" s="11"/>
      <c r="E6" s="11"/>
      <c r="F6" s="10">
        <v>954.08805300000006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2">
        <f t="shared" si="0"/>
        <v>954.08805300000006</v>
      </c>
      <c r="AL6" s="13">
        <f>AK6-F6</f>
        <v>0</v>
      </c>
    </row>
    <row r="7" spans="2:38" x14ac:dyDescent="0.2">
      <c r="B7" s="8"/>
      <c r="C7" s="9" t="str">
        <f>[1]Named_classes!C7</f>
        <v>Mines&amp;Dumps</v>
      </c>
      <c r="D7" s="11"/>
      <c r="E7" s="11"/>
      <c r="F7" s="11">
        <v>2.158728</v>
      </c>
      <c r="G7" s="10">
        <v>2777.7614139999987</v>
      </c>
      <c r="H7" s="11"/>
      <c r="I7" s="11"/>
      <c r="J7" s="11"/>
      <c r="K7" s="11"/>
      <c r="L7" s="11"/>
      <c r="M7" s="11">
        <v>0.67085099999999998</v>
      </c>
      <c r="N7" s="11"/>
      <c r="O7" s="11"/>
      <c r="P7" s="11"/>
      <c r="Q7" s="11"/>
      <c r="R7" s="11">
        <v>34.839064999999998</v>
      </c>
      <c r="S7" s="11">
        <v>3.1373799999999998</v>
      </c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>
        <v>144.35067999999998</v>
      </c>
      <c r="AK7" s="12">
        <f t="shared" si="0"/>
        <v>2962.9181179999987</v>
      </c>
      <c r="AL7" s="13">
        <f>AK7-G7</f>
        <v>185.15670399999999</v>
      </c>
    </row>
    <row r="8" spans="2:38" x14ac:dyDescent="0.2">
      <c r="B8" s="8"/>
      <c r="C8" s="9" t="str">
        <f>[1]Named_classes!C8</f>
        <v>Sand&amp;Gravel</v>
      </c>
      <c r="D8" s="11"/>
      <c r="E8" s="11"/>
      <c r="F8" s="11"/>
      <c r="G8" s="11"/>
      <c r="H8" s="10">
        <v>2651.8941109999987</v>
      </c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>
        <v>11.756399999999999</v>
      </c>
      <c r="AK8" s="12">
        <f t="shared" si="0"/>
        <v>2663.6505109999989</v>
      </c>
      <c r="AL8" s="13">
        <f>AK8-H8</f>
        <v>11.756400000000212</v>
      </c>
    </row>
    <row r="9" spans="2:38" x14ac:dyDescent="0.2">
      <c r="B9" s="8"/>
      <c r="C9" s="9" t="str">
        <f>[1]Named_classes!C9</f>
        <v>Landslide</v>
      </c>
      <c r="D9" s="11"/>
      <c r="E9" s="11"/>
      <c r="F9" s="11"/>
      <c r="G9" s="11"/>
      <c r="H9" s="11"/>
      <c r="I9" s="10">
        <v>30.805567999999997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2">
        <f t="shared" si="0"/>
        <v>30.805567999999997</v>
      </c>
      <c r="AL9" s="13">
        <f>AK9-I9</f>
        <v>0</v>
      </c>
    </row>
    <row r="10" spans="2:38" x14ac:dyDescent="0.2">
      <c r="B10" s="8"/>
      <c r="C10" s="9" t="str">
        <f>[1]Named_classes!C10</f>
        <v>Snow&amp;Ice</v>
      </c>
      <c r="D10" s="11"/>
      <c r="E10" s="11"/>
      <c r="F10" s="11"/>
      <c r="G10" s="11"/>
      <c r="H10" s="11"/>
      <c r="I10" s="11"/>
      <c r="J10" s="10">
        <v>205.47245999999998</v>
      </c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2">
        <f t="shared" si="0"/>
        <v>205.47245999999998</v>
      </c>
      <c r="AL10" s="13">
        <f>AK10-J10</f>
        <v>0</v>
      </c>
    </row>
    <row r="11" spans="2:38" x14ac:dyDescent="0.2">
      <c r="B11" s="8"/>
      <c r="C11" s="9" t="str">
        <f>[1]Named_classes!C11</f>
        <v>Alpine Grass</v>
      </c>
      <c r="D11" s="11"/>
      <c r="E11" s="11"/>
      <c r="F11" s="11"/>
      <c r="G11" s="11"/>
      <c r="H11" s="11"/>
      <c r="I11" s="11"/>
      <c r="J11" s="11"/>
      <c r="K11" s="10">
        <v>2321.9027999999998</v>
      </c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2">
        <f t="shared" si="0"/>
        <v>2321.9027999999998</v>
      </c>
      <c r="AL11" s="13">
        <f>AK11-K11</f>
        <v>0</v>
      </c>
    </row>
    <row r="12" spans="2:38" x14ac:dyDescent="0.2">
      <c r="B12" s="8">
        <f>[1]Named_classes!B12</f>
        <v>2</v>
      </c>
      <c r="C12" s="9" t="str">
        <f>[1]Named_classes!C12</f>
        <v>Gravel&amp;Rock</v>
      </c>
      <c r="D12" s="11"/>
      <c r="E12" s="11"/>
      <c r="F12" s="11"/>
      <c r="G12" s="11"/>
      <c r="H12" s="11"/>
      <c r="I12" s="11"/>
      <c r="J12" s="11"/>
      <c r="K12" s="11"/>
      <c r="L12" s="10">
        <v>9013.4765709999992</v>
      </c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2">
        <f t="shared" si="0"/>
        <v>9013.4765709999992</v>
      </c>
      <c r="AL12" s="13">
        <f>AK12-L12</f>
        <v>0</v>
      </c>
    </row>
    <row r="13" spans="2:38" x14ac:dyDescent="0.2">
      <c r="B13" s="8">
        <f>[1]Named_classes!B13</f>
        <v>0</v>
      </c>
      <c r="C13" s="9" t="str">
        <f>[1]Named_classes!C13</f>
        <v>Lake&amp;Pond</v>
      </c>
      <c r="D13" s="11"/>
      <c r="E13" s="11"/>
      <c r="F13" s="11"/>
      <c r="G13" s="11"/>
      <c r="H13" s="11"/>
      <c r="I13" s="11"/>
      <c r="J13" s="11"/>
      <c r="K13" s="11"/>
      <c r="L13" s="11"/>
      <c r="M13" s="10">
        <v>75203.368833999979</v>
      </c>
      <c r="N13" s="11"/>
      <c r="O13" s="11"/>
      <c r="P13" s="11"/>
      <c r="Q13" s="11"/>
      <c r="R13" s="11">
        <v>1.0044999999999999</v>
      </c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2">
        <f t="shared" si="0"/>
        <v>75204.373333999974</v>
      </c>
      <c r="AL13" s="13">
        <f>AK13-M13</f>
        <v>1.0044999999954598</v>
      </c>
    </row>
    <row r="14" spans="2:38" x14ac:dyDescent="0.2">
      <c r="B14" s="8">
        <f>[1]Named_classes!B14</f>
        <v>0</v>
      </c>
      <c r="C14" s="9" t="str">
        <f>[1]Named_classes!C14</f>
        <v>River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0">
        <v>7392.8809249999995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2">
        <f t="shared" si="0"/>
        <v>7392.8809249999995</v>
      </c>
      <c r="AL14" s="13">
        <f>AK14-N14</f>
        <v>0</v>
      </c>
    </row>
    <row r="15" spans="2:38" x14ac:dyDescent="0.2">
      <c r="B15" s="8">
        <f>[1]Named_classes!B15</f>
        <v>8</v>
      </c>
      <c r="C15" s="9" t="str">
        <f>[1]Named_classes!C15</f>
        <v>Estuarine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0">
        <v>5354.920731999996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2">
        <f t="shared" si="0"/>
        <v>5354.920731999996</v>
      </c>
      <c r="AL15" s="13">
        <f>AK15-O15</f>
        <v>0</v>
      </c>
    </row>
    <row r="16" spans="2:38" x14ac:dyDescent="0.2">
      <c r="B16" s="8"/>
      <c r="C16" s="9" t="str">
        <f>[1]Named_classes!C16</f>
        <v>Cropland</v>
      </c>
      <c r="D16" s="11">
        <v>1.9395199999999999</v>
      </c>
      <c r="E16" s="11"/>
      <c r="F16" s="11">
        <v>14.805</v>
      </c>
      <c r="G16" s="11"/>
      <c r="H16" s="11"/>
      <c r="I16" s="11"/>
      <c r="J16" s="11"/>
      <c r="K16" s="11"/>
      <c r="L16" s="11"/>
      <c r="M16" s="11"/>
      <c r="N16" s="11"/>
      <c r="O16" s="11"/>
      <c r="P16" s="10">
        <v>16529.648972099985</v>
      </c>
      <c r="Q16" s="11">
        <v>1.42204</v>
      </c>
      <c r="R16" s="11">
        <v>1.1069899999999999</v>
      </c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2">
        <f t="shared" si="0"/>
        <v>16548.922522099987</v>
      </c>
      <c r="AL16" s="13">
        <f>AK16-P16</f>
        <v>19.273550000001705</v>
      </c>
    </row>
    <row r="17" spans="2:38" x14ac:dyDescent="0.2">
      <c r="B17" s="8"/>
      <c r="C17" s="9" t="str">
        <f>[1]Named_classes!C17</f>
        <v>Orchard&amp;Vineyard</v>
      </c>
      <c r="D17" s="11">
        <v>0.62232900000000002</v>
      </c>
      <c r="E17" s="11"/>
      <c r="F17" s="11"/>
      <c r="G17" s="11"/>
      <c r="H17" s="11"/>
      <c r="I17" s="11"/>
      <c r="J17" s="11"/>
      <c r="K17" s="11"/>
      <c r="L17" s="11"/>
      <c r="M17" s="11">
        <v>2.8863400000000001</v>
      </c>
      <c r="N17" s="11"/>
      <c r="O17" s="11"/>
      <c r="P17" s="11"/>
      <c r="Q17" s="10">
        <v>2410.5330600000011</v>
      </c>
      <c r="R17" s="11">
        <v>67.716965000000002</v>
      </c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2">
        <f t="shared" si="0"/>
        <v>2481.758694000001</v>
      </c>
      <c r="AL17" s="13">
        <f>AK17-Q17</f>
        <v>71.2256339999999</v>
      </c>
    </row>
    <row r="18" spans="2:38" x14ac:dyDescent="0.2">
      <c r="B18" s="8"/>
      <c r="C18" s="9" t="str">
        <f>[1]Named_classes!C18</f>
        <v>High Producing Grass</v>
      </c>
      <c r="D18" s="11">
        <v>177.14117300000004</v>
      </c>
      <c r="E18" s="11">
        <v>1.5733200000000001</v>
      </c>
      <c r="F18" s="11">
        <v>95.054169999999999</v>
      </c>
      <c r="G18" s="11">
        <v>88.128260000000012</v>
      </c>
      <c r="H18" s="11"/>
      <c r="I18" s="11"/>
      <c r="J18" s="11"/>
      <c r="K18" s="11"/>
      <c r="L18" s="11"/>
      <c r="M18" s="11">
        <v>6.8038439999999998</v>
      </c>
      <c r="N18" s="11"/>
      <c r="O18" s="11"/>
      <c r="P18" s="11">
        <v>10.852600000000001</v>
      </c>
      <c r="Q18" s="11">
        <v>18.810161999999998</v>
      </c>
      <c r="R18" s="10">
        <v>1264106.2120122672</v>
      </c>
      <c r="S18" s="11">
        <v>0.70212799999999997</v>
      </c>
      <c r="T18" s="11"/>
      <c r="U18" s="11"/>
      <c r="V18" s="11"/>
      <c r="W18" s="11"/>
      <c r="X18" s="11"/>
      <c r="Y18" s="11"/>
      <c r="Z18" s="11"/>
      <c r="AA18" s="11"/>
      <c r="AB18" s="11">
        <v>13.445060000000002</v>
      </c>
      <c r="AC18" s="11"/>
      <c r="AD18" s="11"/>
      <c r="AE18" s="11"/>
      <c r="AF18" s="11"/>
      <c r="AG18" s="11"/>
      <c r="AH18" s="11"/>
      <c r="AI18" s="11"/>
      <c r="AJ18" s="11">
        <v>3079.528304999998</v>
      </c>
      <c r="AK18" s="12">
        <f t="shared" si="0"/>
        <v>1267598.2510342672</v>
      </c>
      <c r="AL18" s="13">
        <f>AK18-R18</f>
        <v>3492.0390220000409</v>
      </c>
    </row>
    <row r="19" spans="2:38" x14ac:dyDescent="0.2">
      <c r="B19" s="8"/>
      <c r="C19" s="9" t="str">
        <f>[1]Named_classes!C19</f>
        <v>Low Producing Grass</v>
      </c>
      <c r="D19" s="11">
        <v>1.28712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>
        <v>1075.5087519999997</v>
      </c>
      <c r="S19" s="10">
        <v>12032.630412009603</v>
      </c>
      <c r="T19" s="11"/>
      <c r="U19" s="11"/>
      <c r="V19" s="11"/>
      <c r="W19" s="11"/>
      <c r="X19" s="11"/>
      <c r="Y19" s="11"/>
      <c r="Z19" s="11">
        <v>16.704699999999999</v>
      </c>
      <c r="AA19" s="11">
        <v>14.547799999999999</v>
      </c>
      <c r="AB19" s="11">
        <v>2.6742980000000003</v>
      </c>
      <c r="AC19" s="11"/>
      <c r="AD19" s="11"/>
      <c r="AE19" s="11"/>
      <c r="AF19" s="11"/>
      <c r="AG19" s="11"/>
      <c r="AH19" s="11"/>
      <c r="AI19" s="11"/>
      <c r="AJ19" s="11">
        <v>384.44016299999993</v>
      </c>
      <c r="AK19" s="12">
        <f t="shared" si="0"/>
        <v>13527.793245009601</v>
      </c>
      <c r="AL19" s="13">
        <f>AK19-S19</f>
        <v>1495.1628329999985</v>
      </c>
    </row>
    <row r="20" spans="2:38" x14ac:dyDescent="0.2">
      <c r="B20" s="8"/>
      <c r="C20" s="9" t="str">
        <f>[1]Named_classes!C20</f>
        <v>Tussock Grassland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0">
        <v>7920.8504387608191</v>
      </c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2">
        <f t="shared" si="0"/>
        <v>7920.8504387608191</v>
      </c>
      <c r="AL20" s="13">
        <f>AK20-T20</f>
        <v>0</v>
      </c>
    </row>
    <row r="21" spans="2:38" x14ac:dyDescent="0.2">
      <c r="B21" s="8"/>
      <c r="C21" s="9" t="str">
        <f>[1]Named_classes!C21</f>
        <v>Depleted Grassland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0">
        <v>1136.7303399999998</v>
      </c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2">
        <f t="shared" si="0"/>
        <v>1136.7303399999998</v>
      </c>
      <c r="AL21" s="13">
        <f>AK21-U21</f>
        <v>0</v>
      </c>
    </row>
    <row r="22" spans="2:38" x14ac:dyDescent="0.2">
      <c r="B22" s="8"/>
      <c r="C22" s="9" t="str">
        <f>[1]Named_classes!C22</f>
        <v>Herbaceous Freshwater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0">
        <v>19087.787288083877</v>
      </c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2">
        <f t="shared" si="0"/>
        <v>19087.787288083877</v>
      </c>
      <c r="AL22" s="13">
        <f>AK22-V22</f>
        <v>0</v>
      </c>
    </row>
    <row r="23" spans="2:38" x14ac:dyDescent="0.2">
      <c r="B23" s="8"/>
      <c r="C23" s="9" t="str">
        <f>[1]Named_classes!C23</f>
        <v>Herbaceous Saline</v>
      </c>
      <c r="D23" s="11">
        <v>0.90889299999999995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0">
        <v>1707.1454579999988</v>
      </c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2">
        <f t="shared" si="0"/>
        <v>1708.0543509999989</v>
      </c>
      <c r="AL23" s="13">
        <f>AK23-W23</f>
        <v>0.90889300000003459</v>
      </c>
    </row>
    <row r="24" spans="2:38" x14ac:dyDescent="0.2">
      <c r="B24" s="8"/>
      <c r="C24" s="9" t="str">
        <f>[1]Named_classes!C24</f>
        <v>Flaxland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0">
        <v>498.18133</v>
      </c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2">
        <f t="shared" si="0"/>
        <v>498.18133</v>
      </c>
      <c r="AL24" s="13">
        <f>AK24-X24</f>
        <v>0</v>
      </c>
    </row>
    <row r="25" spans="2:38" x14ac:dyDescent="0.2">
      <c r="B25" s="8"/>
      <c r="C25" s="9" t="str">
        <f>[1]Named_classes!C25</f>
        <v>Fernland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0">
        <v>284.48394063685004</v>
      </c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2">
        <f t="shared" si="0"/>
        <v>284.48394063685004</v>
      </c>
      <c r="AL25" s="13">
        <f>AK25-Y25</f>
        <v>0</v>
      </c>
    </row>
    <row r="26" spans="2:38" x14ac:dyDescent="0.2">
      <c r="B26" s="8"/>
      <c r="C26" s="9" t="str">
        <f>[1]Named_classes!C26</f>
        <v>Gorse&amp;Broom</v>
      </c>
      <c r="D26" s="11"/>
      <c r="E26" s="11"/>
      <c r="F26" s="11"/>
      <c r="G26" s="11">
        <v>2.8518500000000002</v>
      </c>
      <c r="H26" s="11"/>
      <c r="I26" s="11"/>
      <c r="J26" s="11"/>
      <c r="K26" s="11"/>
      <c r="L26" s="11"/>
      <c r="M26" s="11">
        <v>1.62565</v>
      </c>
      <c r="N26" s="11"/>
      <c r="O26" s="11"/>
      <c r="P26" s="11"/>
      <c r="Q26" s="11"/>
      <c r="R26" s="11">
        <v>113.12564900000001</v>
      </c>
      <c r="S26" s="11">
        <v>308.82557199999997</v>
      </c>
      <c r="T26" s="11"/>
      <c r="U26" s="11"/>
      <c r="V26" s="11"/>
      <c r="W26" s="11"/>
      <c r="X26" s="11"/>
      <c r="Y26" s="11"/>
      <c r="Z26" s="10">
        <v>11169.147768000003</v>
      </c>
      <c r="AA26" s="11"/>
      <c r="AB26" s="11"/>
      <c r="AC26" s="11"/>
      <c r="AD26" s="11"/>
      <c r="AE26" s="11"/>
      <c r="AF26" s="11"/>
      <c r="AG26" s="11"/>
      <c r="AH26" s="11"/>
      <c r="AI26" s="11"/>
      <c r="AJ26" s="11">
        <v>176.47535099999999</v>
      </c>
      <c r="AK26" s="12">
        <f t="shared" si="0"/>
        <v>11772.051840000002</v>
      </c>
      <c r="AL26" s="13">
        <f>AK26-Z26</f>
        <v>602.90407199999936</v>
      </c>
    </row>
    <row r="27" spans="2:38" x14ac:dyDescent="0.2">
      <c r="B27" s="8"/>
      <c r="C27" s="9" t="str">
        <f>[1]Named_classes!C27</f>
        <v>Manuka&amp;Kanuka</v>
      </c>
      <c r="D27" s="11"/>
      <c r="E27" s="11"/>
      <c r="F27" s="11"/>
      <c r="G27" s="11">
        <v>8.9330099999999995</v>
      </c>
      <c r="H27" s="11"/>
      <c r="I27" s="11"/>
      <c r="J27" s="11"/>
      <c r="K27" s="11"/>
      <c r="L27" s="11"/>
      <c r="M27" s="11">
        <v>0.50876600000000005</v>
      </c>
      <c r="N27" s="11"/>
      <c r="O27" s="11"/>
      <c r="P27" s="11"/>
      <c r="Q27" s="11"/>
      <c r="R27" s="11">
        <v>169.63620099999997</v>
      </c>
      <c r="S27" s="11">
        <v>380.26051874480004</v>
      </c>
      <c r="T27" s="11"/>
      <c r="U27" s="11"/>
      <c r="V27" s="11"/>
      <c r="W27" s="11"/>
      <c r="X27" s="11"/>
      <c r="Y27" s="11"/>
      <c r="Z27" s="11"/>
      <c r="AA27" s="10">
        <v>101181.94841120923</v>
      </c>
      <c r="AB27" s="11">
        <v>4.2645999999999997</v>
      </c>
      <c r="AC27" s="11"/>
      <c r="AD27" s="11"/>
      <c r="AE27" s="11"/>
      <c r="AF27" s="11"/>
      <c r="AG27" s="11"/>
      <c r="AH27" s="11"/>
      <c r="AI27" s="11"/>
      <c r="AJ27" s="11">
        <v>599.00499800000011</v>
      </c>
      <c r="AK27" s="12">
        <f t="shared" si="0"/>
        <v>102344.55650495403</v>
      </c>
      <c r="AL27" s="13">
        <f>AK27-AA27</f>
        <v>1162.6080937447987</v>
      </c>
    </row>
    <row r="28" spans="2:38" x14ac:dyDescent="0.2">
      <c r="B28" s="8"/>
      <c r="C28" s="9" t="str">
        <f>[1]Named_classes!C28</f>
        <v>Broadleaved Indig</v>
      </c>
      <c r="D28" s="11"/>
      <c r="E28" s="11"/>
      <c r="F28" s="11"/>
      <c r="G28" s="11">
        <v>3.9278589999999998</v>
      </c>
      <c r="H28" s="11"/>
      <c r="I28" s="11"/>
      <c r="J28" s="11"/>
      <c r="K28" s="11"/>
      <c r="L28" s="11"/>
      <c r="M28" s="11">
        <v>0.52569699999999997</v>
      </c>
      <c r="N28" s="11"/>
      <c r="O28" s="11"/>
      <c r="P28" s="11"/>
      <c r="Q28" s="11"/>
      <c r="R28" s="11">
        <v>79.477109999999996</v>
      </c>
      <c r="S28" s="11">
        <v>90.252437</v>
      </c>
      <c r="T28" s="11"/>
      <c r="U28" s="11"/>
      <c r="V28" s="11"/>
      <c r="W28" s="11"/>
      <c r="X28" s="11"/>
      <c r="Y28" s="11"/>
      <c r="Z28" s="11"/>
      <c r="AA28" s="11"/>
      <c r="AB28" s="10">
        <v>70386.434185909966</v>
      </c>
      <c r="AC28" s="11"/>
      <c r="AD28" s="11"/>
      <c r="AE28" s="11"/>
      <c r="AF28" s="11"/>
      <c r="AG28" s="11"/>
      <c r="AH28" s="11"/>
      <c r="AI28" s="11"/>
      <c r="AJ28" s="11">
        <v>52.639873000000009</v>
      </c>
      <c r="AK28" s="12">
        <f t="shared" si="0"/>
        <v>70613.257161909962</v>
      </c>
      <c r="AL28" s="13">
        <f>AK28-AB28</f>
        <v>226.82297599999583</v>
      </c>
    </row>
    <row r="29" spans="2:38" x14ac:dyDescent="0.2">
      <c r="B29" s="8"/>
      <c r="C29" s="9" t="str">
        <f>[1]Named_classes!C29</f>
        <v>Sub Alpine Shrubland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0">
        <v>10169.558138999997</v>
      </c>
      <c r="AD29" s="11"/>
      <c r="AE29" s="11"/>
      <c r="AF29" s="11"/>
      <c r="AG29" s="11"/>
      <c r="AH29" s="11"/>
      <c r="AI29" s="11"/>
      <c r="AJ29" s="11"/>
      <c r="AK29" s="12">
        <f t="shared" si="0"/>
        <v>10169.558138999997</v>
      </c>
      <c r="AL29" s="13">
        <f>AK29-AC29</f>
        <v>0</v>
      </c>
    </row>
    <row r="30" spans="2:38" x14ac:dyDescent="0.2">
      <c r="B30" s="8"/>
      <c r="C30" s="9" t="str">
        <f>[1]Named_classes!C30</f>
        <v>Mixed Exotic Shrubland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>
        <v>11.364239999999999</v>
      </c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0">
        <v>2164.4821860999987</v>
      </c>
      <c r="AE30" s="11"/>
      <c r="AF30" s="11"/>
      <c r="AG30" s="11"/>
      <c r="AH30" s="11"/>
      <c r="AI30" s="11"/>
      <c r="AJ30" s="11">
        <v>0.85582100000000005</v>
      </c>
      <c r="AK30" s="12">
        <f t="shared" si="0"/>
        <v>2176.7022470999987</v>
      </c>
      <c r="AL30" s="13">
        <f>AK30-AD30</f>
        <v>12.220060999999987</v>
      </c>
    </row>
    <row r="31" spans="2:38" x14ac:dyDescent="0.2">
      <c r="B31" s="8"/>
      <c r="C31" s="9" t="str">
        <f>[1]Named_classes!C31</f>
        <v>Grey Scrub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0">
        <v>55.364069999999998</v>
      </c>
      <c r="AF31" s="11"/>
      <c r="AG31" s="11"/>
      <c r="AH31" s="11"/>
      <c r="AI31" s="11"/>
      <c r="AJ31" s="11"/>
      <c r="AK31" s="12">
        <f t="shared" si="0"/>
        <v>55.364069999999998</v>
      </c>
      <c r="AL31" s="13">
        <f>AK31-AE31</f>
        <v>0</v>
      </c>
    </row>
    <row r="32" spans="2:38" x14ac:dyDescent="0.2">
      <c r="B32" s="8"/>
      <c r="C32" s="9" t="str">
        <f>[1]Named_classes!C32</f>
        <v>Forest Harvested</v>
      </c>
      <c r="D32" s="11">
        <v>1.82558</v>
      </c>
      <c r="E32" s="11"/>
      <c r="F32" s="11"/>
      <c r="G32" s="11">
        <v>9.8919200000000007</v>
      </c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>
        <v>10108.141936000002</v>
      </c>
      <c r="S32" s="11">
        <v>553.00219000000004</v>
      </c>
      <c r="T32" s="11"/>
      <c r="U32" s="11"/>
      <c r="V32" s="11"/>
      <c r="W32" s="11"/>
      <c r="X32" s="11"/>
      <c r="Y32" s="11">
        <v>16.459671999999998</v>
      </c>
      <c r="Z32" s="11">
        <v>33.824339999999999</v>
      </c>
      <c r="AA32" s="11">
        <v>50.00461</v>
      </c>
      <c r="AB32" s="11">
        <v>276.77933500000006</v>
      </c>
      <c r="AC32" s="11"/>
      <c r="AD32" s="11">
        <v>19.13176</v>
      </c>
      <c r="AE32" s="11"/>
      <c r="AF32" s="10">
        <v>1976.0263199999999</v>
      </c>
      <c r="AG32" s="11"/>
      <c r="AH32" s="11"/>
      <c r="AI32" s="11"/>
      <c r="AJ32" s="11">
        <v>18075.249137546609</v>
      </c>
      <c r="AK32" s="12">
        <f t="shared" si="0"/>
        <v>31120.336800546611</v>
      </c>
      <c r="AL32" s="13">
        <f>AK32-AF32</f>
        <v>29144.31048054661</v>
      </c>
    </row>
    <row r="33" spans="2:38" x14ac:dyDescent="0.2">
      <c r="B33" s="8"/>
      <c r="C33" s="9" t="str">
        <f>[1]Named_classes!C33</f>
        <v>Deciduous Hardwood</v>
      </c>
      <c r="D33" s="11"/>
      <c r="E33" s="11"/>
      <c r="F33" s="11">
        <v>0.21990799999999999</v>
      </c>
      <c r="G33" s="11">
        <v>4.8676000000000004</v>
      </c>
      <c r="H33" s="11"/>
      <c r="I33" s="11"/>
      <c r="J33" s="11"/>
      <c r="K33" s="11"/>
      <c r="L33" s="11">
        <v>8.9773399999999999</v>
      </c>
      <c r="M33" s="11"/>
      <c r="N33" s="11"/>
      <c r="O33" s="11"/>
      <c r="P33" s="11"/>
      <c r="Q33" s="11"/>
      <c r="R33" s="11">
        <v>41.677679999999995</v>
      </c>
      <c r="S33" s="11">
        <v>16.488057000000001</v>
      </c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>
        <v>11.161439999999999</v>
      </c>
      <c r="AG33" s="10">
        <v>14478.526824016828</v>
      </c>
      <c r="AH33" s="11"/>
      <c r="AI33" s="11"/>
      <c r="AJ33" s="11">
        <v>11.980499999999999</v>
      </c>
      <c r="AK33" s="12">
        <f t="shared" si="0"/>
        <v>14573.899349016827</v>
      </c>
      <c r="AL33" s="13">
        <f>AK33-AG33</f>
        <v>95.372524999998859</v>
      </c>
    </row>
    <row r="34" spans="2:38" x14ac:dyDescent="0.2">
      <c r="B34" s="8"/>
      <c r="C34" s="9" t="str">
        <f>[1]Named_classes!C34</f>
        <v>Indigenous Forest</v>
      </c>
      <c r="D34" s="11"/>
      <c r="E34" s="11"/>
      <c r="F34" s="11"/>
      <c r="G34" s="11">
        <v>4.6910699999999999</v>
      </c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>
        <v>15.592397999999999</v>
      </c>
      <c r="S34" s="11">
        <v>17.480651999999999</v>
      </c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>
        <v>9.9860100000000003</v>
      </c>
      <c r="AG34" s="11"/>
      <c r="AH34" s="10">
        <v>456147.22008359659</v>
      </c>
      <c r="AI34" s="11"/>
      <c r="AJ34" s="11"/>
      <c r="AK34" s="12">
        <f t="shared" si="0"/>
        <v>456194.97021359659</v>
      </c>
      <c r="AL34" s="13">
        <f>AK34-AH34</f>
        <v>47.750130000000354</v>
      </c>
    </row>
    <row r="35" spans="2:38" x14ac:dyDescent="0.2">
      <c r="B35" s="8"/>
      <c r="C35" s="9" t="str">
        <f>[1]Named_classes!C35</f>
        <v>Mangrove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0">
        <v>2525.059455000001</v>
      </c>
      <c r="AJ35" s="11"/>
      <c r="AK35" s="12">
        <f t="shared" si="0"/>
        <v>2525.059455000001</v>
      </c>
      <c r="AL35" s="13">
        <f>AK35-AI35</f>
        <v>0</v>
      </c>
    </row>
    <row r="36" spans="2:38" x14ac:dyDescent="0.2">
      <c r="B36" s="8"/>
      <c r="C36" s="9" t="str">
        <f>[1]Named_classes!C36</f>
        <v>Exotic Forest</v>
      </c>
      <c r="D36" s="11"/>
      <c r="E36" s="11">
        <v>6.5669599999999999</v>
      </c>
      <c r="F36" s="11">
        <v>0.174429</v>
      </c>
      <c r="G36" s="11">
        <v>57.289145000000005</v>
      </c>
      <c r="H36" s="11"/>
      <c r="I36" s="11"/>
      <c r="J36" s="11"/>
      <c r="K36" s="11"/>
      <c r="L36" s="11"/>
      <c r="M36" s="11">
        <v>0.26400699999999999</v>
      </c>
      <c r="N36" s="11"/>
      <c r="O36" s="11"/>
      <c r="P36" s="11"/>
      <c r="Q36" s="11"/>
      <c r="R36" s="11">
        <v>11582.600075999988</v>
      </c>
      <c r="S36" s="11">
        <v>878.48492299999964</v>
      </c>
      <c r="T36" s="11"/>
      <c r="U36" s="11"/>
      <c r="V36" s="11"/>
      <c r="W36" s="11"/>
      <c r="X36" s="11"/>
      <c r="Y36" s="11"/>
      <c r="Z36" s="11">
        <v>142.73930000000001</v>
      </c>
      <c r="AA36" s="11"/>
      <c r="AB36" s="11">
        <v>33.575510000000001</v>
      </c>
      <c r="AC36" s="11"/>
      <c r="AD36" s="11"/>
      <c r="AE36" s="11"/>
      <c r="AF36" s="11">
        <v>35697.982508950729</v>
      </c>
      <c r="AG36" s="11"/>
      <c r="AH36" s="11"/>
      <c r="AI36" s="11"/>
      <c r="AJ36" s="10">
        <v>252758.35086175022</v>
      </c>
      <c r="AK36" s="12">
        <f t="shared" si="0"/>
        <v>301158.02772070095</v>
      </c>
      <c r="AL36" s="13">
        <f>AK36-AJ36</f>
        <v>48399.676858950726</v>
      </c>
    </row>
    <row r="37" spans="2:38" x14ac:dyDescent="0.2">
      <c r="B37" s="14"/>
      <c r="C37" s="15" t="str">
        <f>[1]Named_classes!C37</f>
        <v>Total</v>
      </c>
      <c r="D37" s="16">
        <f>SUM(D4:D36)</f>
        <v>22918.942918401252</v>
      </c>
      <c r="E37" s="16">
        <f t="shared" ref="E37:AJ37" si="1">SUM(E4:E36)</f>
        <v>4458.548732000002</v>
      </c>
      <c r="F37" s="16">
        <f t="shared" si="1"/>
        <v>1066.500288</v>
      </c>
      <c r="G37" s="16">
        <f t="shared" si="1"/>
        <v>2958.3421279999989</v>
      </c>
      <c r="H37" s="16">
        <f t="shared" si="1"/>
        <v>2651.8941109999987</v>
      </c>
      <c r="I37" s="16">
        <f t="shared" si="1"/>
        <v>30.805567999999997</v>
      </c>
      <c r="J37" s="16">
        <f t="shared" si="1"/>
        <v>205.47245999999998</v>
      </c>
      <c r="K37" s="16">
        <f t="shared" si="1"/>
        <v>2321.9027999999998</v>
      </c>
      <c r="L37" s="16">
        <f t="shared" si="1"/>
        <v>9022.4539109999987</v>
      </c>
      <c r="M37" s="16">
        <f t="shared" si="1"/>
        <v>75216.653988999984</v>
      </c>
      <c r="N37" s="16">
        <f t="shared" si="1"/>
        <v>7392.8809249999995</v>
      </c>
      <c r="O37" s="16">
        <f t="shared" si="1"/>
        <v>5354.920731999996</v>
      </c>
      <c r="P37" s="16">
        <f t="shared" si="1"/>
        <v>16540.501572099984</v>
      </c>
      <c r="Q37" s="16">
        <f t="shared" si="1"/>
        <v>2430.7652620000013</v>
      </c>
      <c r="R37" s="16">
        <f t="shared" si="1"/>
        <v>1287408.0035742673</v>
      </c>
      <c r="S37" s="16">
        <f t="shared" si="1"/>
        <v>14281.264269754402</v>
      </c>
      <c r="T37" s="16">
        <f t="shared" si="1"/>
        <v>7920.8504387608191</v>
      </c>
      <c r="U37" s="16">
        <f t="shared" si="1"/>
        <v>1136.7303399999998</v>
      </c>
      <c r="V37" s="16">
        <f t="shared" si="1"/>
        <v>19087.787288083877</v>
      </c>
      <c r="W37" s="16">
        <f t="shared" si="1"/>
        <v>1707.1454579999988</v>
      </c>
      <c r="X37" s="16">
        <f t="shared" si="1"/>
        <v>498.18133</v>
      </c>
      <c r="Y37" s="16">
        <f t="shared" si="1"/>
        <v>300.94361263685005</v>
      </c>
      <c r="Z37" s="16">
        <f t="shared" si="1"/>
        <v>11362.416108000001</v>
      </c>
      <c r="AA37" s="16">
        <f t="shared" si="1"/>
        <v>101246.50082120924</v>
      </c>
      <c r="AB37" s="16">
        <f t="shared" si="1"/>
        <v>70717.172988909966</v>
      </c>
      <c r="AC37" s="16">
        <f t="shared" si="1"/>
        <v>10169.558138999997</v>
      </c>
      <c r="AD37" s="16">
        <f t="shared" si="1"/>
        <v>2183.6139460999989</v>
      </c>
      <c r="AE37" s="16">
        <f t="shared" si="1"/>
        <v>55.364069999999998</v>
      </c>
      <c r="AF37" s="16">
        <f t="shared" si="1"/>
        <v>37695.15627895073</v>
      </c>
      <c r="AG37" s="16">
        <f t="shared" si="1"/>
        <v>14478.526824016828</v>
      </c>
      <c r="AH37" s="16">
        <f t="shared" si="1"/>
        <v>456147.22008359659</v>
      </c>
      <c r="AI37" s="16">
        <f t="shared" si="1"/>
        <v>2525.059455000001</v>
      </c>
      <c r="AJ37" s="16">
        <f t="shared" si="1"/>
        <v>275294.63209029683</v>
      </c>
      <c r="AK37" s="11">
        <f>SUM(AK4:AK36)</f>
        <v>2466786.7125130845</v>
      </c>
      <c r="AL37" s="13"/>
    </row>
    <row r="38" spans="2:38" x14ac:dyDescent="0.2">
      <c r="C38" s="3" t="str">
        <f>[1]Named_classes!C38</f>
        <v>New</v>
      </c>
      <c r="D38" s="13">
        <f>D37-D4</f>
        <v>184.22136100000353</v>
      </c>
      <c r="E38" s="13">
        <f>E37-E5</f>
        <v>8.14028000000053</v>
      </c>
      <c r="F38" s="13">
        <f>F37-F6</f>
        <v>112.4122349999999</v>
      </c>
      <c r="G38" s="13">
        <f>G37-G7</f>
        <v>180.58071400000017</v>
      </c>
      <c r="H38" s="13">
        <f>H37-H8</f>
        <v>0</v>
      </c>
      <c r="I38" s="13">
        <f>I37-I9</f>
        <v>0</v>
      </c>
      <c r="J38" s="13">
        <f>J37-J10</f>
        <v>0</v>
      </c>
      <c r="K38" s="13">
        <f>K37-K11</f>
        <v>0</v>
      </c>
      <c r="L38" s="13">
        <f>L37-L12</f>
        <v>8.9773399999994581</v>
      </c>
      <c r="M38" s="13">
        <f>M37-M13</f>
        <v>13.285155000005034</v>
      </c>
      <c r="N38" s="13">
        <f>N37-N14</f>
        <v>0</v>
      </c>
      <c r="O38" s="13">
        <f>O37-O15</f>
        <v>0</v>
      </c>
      <c r="P38" s="13">
        <f>P37-P16</f>
        <v>10.852599999998347</v>
      </c>
      <c r="Q38" s="13">
        <f>Q37-Q17</f>
        <v>20.232202000000143</v>
      </c>
      <c r="R38" s="13">
        <f>R37-R18</f>
        <v>23301.791562000057</v>
      </c>
      <c r="S38" s="13">
        <f>S37-S19</f>
        <v>2248.6338577447987</v>
      </c>
      <c r="T38" s="13">
        <f>T37-T20</f>
        <v>0</v>
      </c>
      <c r="U38" s="13">
        <f>U37-U21</f>
        <v>0</v>
      </c>
      <c r="V38" s="13">
        <f>V37-V22</f>
        <v>0</v>
      </c>
      <c r="W38" s="13">
        <f>W37-W23</f>
        <v>0</v>
      </c>
      <c r="X38" s="13">
        <f>X37-X24</f>
        <v>0</v>
      </c>
      <c r="Y38" s="13">
        <f>Y37-Y25</f>
        <v>16.459672000000012</v>
      </c>
      <c r="Z38" s="13">
        <f>Z37-Z26</f>
        <v>193.26833999999872</v>
      </c>
      <c r="AA38" s="13">
        <f>AA37-AA27</f>
        <v>64.552410000003874</v>
      </c>
      <c r="AB38" s="13">
        <f>AB37-AB28</f>
        <v>330.73880300000019</v>
      </c>
      <c r="AC38" s="13">
        <f>AC37-AC29</f>
        <v>0</v>
      </c>
      <c r="AD38" s="13">
        <f>AD37-AD30</f>
        <v>19.131760000000213</v>
      </c>
      <c r="AE38" s="13">
        <f>AE37-AE31</f>
        <v>0</v>
      </c>
      <c r="AF38" s="13">
        <f>AF37-AF32</f>
        <v>35719.129958950733</v>
      </c>
      <c r="AG38" s="13">
        <f>AG37-AG33</f>
        <v>0</v>
      </c>
      <c r="AH38" s="13">
        <f>AH37-AH34</f>
        <v>0</v>
      </c>
      <c r="AI38" s="13">
        <f>AI37-AI35</f>
        <v>0</v>
      </c>
      <c r="AJ38" s="13">
        <f>AJ37-AJ36</f>
        <v>22536.281228546606</v>
      </c>
      <c r="AK38" s="13"/>
      <c r="AL38" s="13"/>
    </row>
    <row r="40" spans="2:38" x14ac:dyDescent="0.2">
      <c r="C40" s="17" t="str">
        <f>[1]Named_classes!C40</f>
        <v>Net gain</v>
      </c>
      <c r="D40" s="17">
        <f>D$37-$AK4</f>
        <v>184.22136100000353</v>
      </c>
      <c r="E40" s="17">
        <f>E$37-$AK5</f>
        <v>7.6435340000007272</v>
      </c>
      <c r="F40" s="17">
        <f>F$37-$AK6</f>
        <v>112.4122349999999</v>
      </c>
      <c r="G40" s="17">
        <f>G$37-$AK7</f>
        <v>-4.5759899999998197</v>
      </c>
      <c r="H40" s="17">
        <f>H$37-$AK8</f>
        <v>-11.756400000000212</v>
      </c>
      <c r="I40" s="17">
        <f>I$37-$AK9</f>
        <v>0</v>
      </c>
      <c r="J40" s="17">
        <f>J$37-$AK10</f>
        <v>0</v>
      </c>
      <c r="K40" s="17">
        <f>K$37-$AK11</f>
        <v>0</v>
      </c>
      <c r="L40" s="17">
        <f>L$37-$AK12</f>
        <v>8.9773399999994581</v>
      </c>
      <c r="M40" s="17">
        <f>M$37-$AK13</f>
        <v>12.280655000009574</v>
      </c>
      <c r="N40" s="17">
        <f>N$37-$AK14</f>
        <v>0</v>
      </c>
      <c r="O40" s="17">
        <f>O$37-$AK15</f>
        <v>0</v>
      </c>
      <c r="P40" s="17">
        <f>P$37-$AK16</f>
        <v>-8.4209500000033586</v>
      </c>
      <c r="Q40" s="17">
        <f>Q$37-$AK17</f>
        <v>-50.993431999999757</v>
      </c>
      <c r="R40" s="17">
        <f>R$37-$AK18</f>
        <v>19809.752540000016</v>
      </c>
      <c r="S40" s="17">
        <f>S$37-$AK19</f>
        <v>753.47102474480016</v>
      </c>
      <c r="T40" s="17">
        <f>T$37-$AK20</f>
        <v>0</v>
      </c>
      <c r="U40" s="17">
        <f>U$37-$AK21</f>
        <v>0</v>
      </c>
      <c r="V40" s="17">
        <f>V$37-$AK22</f>
        <v>0</v>
      </c>
      <c r="W40" s="17">
        <f>W$37-$AK23</f>
        <v>-0.90889300000003459</v>
      </c>
      <c r="X40" s="17">
        <f>X$37-$AK24</f>
        <v>0</v>
      </c>
      <c r="Y40" s="17">
        <f>Y$37-$AK25</f>
        <v>16.459672000000012</v>
      </c>
      <c r="Z40" s="17">
        <f>Z$37-$AK26</f>
        <v>-409.63573200000064</v>
      </c>
      <c r="AA40" s="17">
        <f>AA$37-$AK27</f>
        <v>-1098.0556837447948</v>
      </c>
      <c r="AB40" s="17">
        <f>AB$37-$AK28</f>
        <v>103.91582700000436</v>
      </c>
      <c r="AC40" s="17">
        <f>AC$37-$AK29</f>
        <v>0</v>
      </c>
      <c r="AD40" s="17">
        <f>AD$37-$AK30</f>
        <v>6.9116990000002261</v>
      </c>
      <c r="AE40" s="17">
        <f>AE$37-$AK31</f>
        <v>0</v>
      </c>
      <c r="AF40" s="17">
        <f>AF$37-$AK32</f>
        <v>6574.8194784041189</v>
      </c>
      <c r="AG40" s="17">
        <f>AG$37-$AK33</f>
        <v>-95.372524999998859</v>
      </c>
      <c r="AH40" s="17">
        <f>AH$37-$AK34</f>
        <v>-47.750130000000354</v>
      </c>
      <c r="AI40" s="17">
        <f>AI$37-$AK35</f>
        <v>0</v>
      </c>
      <c r="AJ40" s="17">
        <f>AJ$37-$AK36</f>
        <v>-25863.39563040412</v>
      </c>
      <c r="AK40" s="17">
        <f>SUM(D40:AJ40)</f>
        <v>4.0017766878008842E-11</v>
      </c>
      <c r="AL40" s="13"/>
    </row>
    <row r="42" spans="2:38" x14ac:dyDescent="0.2">
      <c r="C42" s="18" t="str">
        <f>IF(ISBLANK([1]Named_classes!C42),"",[1]Named_classes!C42)</f>
        <v>NOTES</v>
      </c>
      <c r="D42" s="18" t="str">
        <f>IF(ISBLANK([1]Named_classes!D42),"",[1]Named_classes!D42)</f>
        <v>2008 to 2012 change pivot table</v>
      </c>
    </row>
    <row r="44" spans="2:38" x14ac:dyDescent="0.2">
      <c r="C44" s="18"/>
      <c r="D44" s="18" t="str">
        <f>IF(ISBLANK([1]Named_classes!D44),"",[1]Named_classes!D44)</f>
        <v>Green diagonal is unchanged.</v>
      </c>
    </row>
    <row r="45" spans="2:38" x14ac:dyDescent="0.2">
      <c r="C45" s="18"/>
      <c r="D45" s="18"/>
    </row>
    <row r="46" spans="2:38" x14ac:dyDescent="0.2">
      <c r="C46" s="18"/>
      <c r="D46" s="18" t="str">
        <f>IF(ISBLANK([1]Named_classes!D46),"",[1]Named_classes!D46)</f>
        <v>Follow along from a 2008 class and up to 2012 classes to see what changes have been mapped over this period</v>
      </c>
    </row>
    <row r="47" spans="2:38" x14ac:dyDescent="0.2">
      <c r="C47" s="18"/>
      <c r="D47" s="18"/>
    </row>
    <row r="48" spans="2:38" x14ac:dyDescent="0.2">
      <c r="C48" s="18"/>
      <c r="D48" s="18" t="str">
        <f>CONCATENATE("Change row equals totals for changes down columns - so ""Built up"" column shows ",TEXT(D38,"0")," ha has changed to urban between ",LEFT(D42,12)," - same can be done the other way so only ",TEXT(AL4,"0")," ha have changed from urban to something else between ",LEFT(D42,12),".")</f>
        <v>Change row equals totals for changes down columns - so "Built up" column shows 184 ha has changed to urban between 2008 to 2012 - same can be done the other way so only 0 ha have changed from urban to something else between 2008 to 2012.</v>
      </c>
    </row>
    <row r="49" spans="4:4" x14ac:dyDescent="0.2">
      <c r="D49" s="18" t="str">
        <f>CONCATENATE("While the net increase of urban area between ",LEFT($D$42,12)," is ",TEXT($D$40,"0")," ha.")</f>
        <v>While the net increase of urban area between 2008 to 2012 is 184 ha.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Waikato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Brandon Breedt</dc:creator>
  <cp:lastModifiedBy>Brandon Breedt</cp:lastModifiedBy>
  <dcterms:created xsi:type="dcterms:W3CDTF">2017-06-21T05:21:56Z</dcterms:created>
  <dcterms:modified xsi:type="dcterms:W3CDTF">2017-06-21T05:23:19Z</dcterms:modified>
</cp:coreProperties>
</file>